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E8" i="1" l="1"/>
  <c r="F8" i="1"/>
  <c r="E9" i="1"/>
  <c r="F9" i="1"/>
  <c r="E13" i="1"/>
  <c r="F13" i="1"/>
  <c r="D6" i="1"/>
  <c r="E18" i="1"/>
  <c r="F18" i="1"/>
  <c r="E20" i="1"/>
  <c r="F20" i="1"/>
  <c r="E21" i="1"/>
  <c r="F21" i="1"/>
  <c r="D33" i="1" l="1"/>
  <c r="C33" i="1"/>
  <c r="D31" i="1"/>
  <c r="D28" i="1"/>
  <c r="C28" i="1"/>
  <c r="D25" i="1"/>
  <c r="C25" i="1"/>
  <c r="D19" i="1"/>
  <c r="C19" i="1"/>
  <c r="D15" i="1"/>
  <c r="C15" i="1"/>
  <c r="C6" i="1"/>
  <c r="D41" i="1" l="1"/>
  <c r="C41" i="1"/>
  <c r="E36" i="1"/>
  <c r="F36" i="1"/>
  <c r="F41" i="1" l="1"/>
  <c r="E7" i="1"/>
  <c r="E10" i="1"/>
  <c r="E11" i="1"/>
  <c r="E12" i="1"/>
  <c r="E14" i="1"/>
  <c r="E15" i="1"/>
  <c r="E16" i="1"/>
  <c r="E17" i="1"/>
  <c r="E19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6" i="1"/>
  <c r="F7" i="1" l="1"/>
  <c r="F10" i="1"/>
  <c r="F11" i="1"/>
  <c r="F12" i="1"/>
  <c r="F14" i="1"/>
  <c r="F15" i="1"/>
  <c r="F16" i="1"/>
  <c r="F17" i="1"/>
  <c r="F19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<sst xmlns="http://schemas.openxmlformats.org/spreadsheetml/2006/main" count="83" uniqueCount="83">
  <si>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</si>
  <si>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</si>
  <si>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</si>
  <si>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</si>
  <si>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</si>
  <si>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</si>
  <si>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</si>
  <si>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</si>
  <si>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</si>
  <si>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</si>
  <si>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</si>
  <si>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</si>
  <si>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</si>
  <si>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</si>
  <si>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</si>
  <si>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</si>
  <si>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</si>
  <si>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</si>
  <si>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</si>
  <si>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</si>
  <si>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</si>
  <si>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</si>
  <si>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</si>
  <si>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</si>
  <si>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</si>
  <si>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</si>
  <si>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</si>
  <si>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</si>
  <si>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</si>
  <si>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</si>
  <si>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</si>
  <si>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</si>
  <si>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</si>
  <si>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</si>
  <si>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</si>
  <si>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</si>
  <si>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</si>
  <si>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</si>
  <si>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</si>
  <si>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</si>
  <si>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</si>
  <si>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</si>
  <si>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</si>
  <si>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</si>
  <si>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</si>
  <si>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</si>
  <si>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</si>
  <si>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</si>
  <si>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</si>
  <si>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</si>
  <si>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</si>
  <si>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</si>
  <si>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</si>
  <si>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</si>
  <si>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</si>
  <si>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</si>
  <si>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</si>
  <si>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</si>
  <si>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</si>
  <si>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</si>
  <si>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</si>
  <si>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</si>
  <si>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</si>
  <si>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</si>
  <si>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</si>
  <si>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</si>
  <si>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</si>
  <si>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</si>
  <si>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</si>
  <si>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</si>
  <si>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</si>
  <si>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</si>
  <si>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</si>
  <si>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</si>
  <si>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</si>
  <si>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</si>
  <si>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</si>
  <si>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</si>
  <si>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</si>
  <si>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</si>
  <si>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Исп. Корнилова Анна Владимировна</t>
  </si>
  <si>
    <t>на 01.11.2018</t>
  </si>
  <si>
    <t>Приложение к сведениям об исполнении бюджета  района
по состоянию на 01.11.2018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</si>
</sst>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6" fontId="6" fillId="0" borderId="1" xfId="1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left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left" vertical="center" wrapText="1"/>
    </xf>
    <xf numFmtId="164" fontId="8" fillId="0" borderId="1" xfId="1" applyNumberFormat="1" applyFont="1" applyBorder="1" applyAlignment="1" applyProtection="1">
      <alignment horizontal="left" vertical="center" wrapText="1"/>
    </xf>
    <xf numFmtId="49" fontId="7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topLeftCell="A37" workbookViewId="0">
      <selection activeCell="C11" sqref="C11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6.140625" style="8" customWidth="1"/>
    <col min="4" max="4" width="15.85546875" style="9" customWidth="1"/>
    <col min="5" max="5" width="15.425781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9" t="s">
        <v>82</v>
      </c>
      <c r="D1" s="30"/>
      <c r="E1" s="30"/>
      <c r="F1" s="30"/>
    </row>
    <row r="2" spans="1:6" ht="24" customHeight="1" x14ac:dyDescent="0.25">
      <c r="A2" s="28" t="s">
        <v>57</v>
      </c>
      <c r="B2" s="28"/>
      <c r="C2" s="28"/>
      <c r="D2" s="28"/>
      <c r="E2" s="28"/>
      <c r="F2" s="28"/>
    </row>
    <row r="3" spans="1:6" ht="19.5" customHeight="1" x14ac:dyDescent="0.25">
      <c r="A3" s="28" t="s">
        <v>81</v>
      </c>
      <c r="B3" s="28"/>
      <c r="C3" s="28"/>
      <c r="D3" s="28"/>
      <c r="E3" s="28"/>
      <c r="F3" s="28"/>
    </row>
    <row r="4" spans="1:6" ht="18.75" customHeight="1" x14ac:dyDescent="0.2">
      <c r="F4" s="17" t="s">
        <v>60</v>
      </c>
    </row>
    <row r="5" spans="1:6" s="7" customFormat="1" ht="51" customHeight="1" x14ac:dyDescent="0.2">
      <c r="A5" s="10" t="s">
        <v>0</v>
      </c>
      <c r="B5" s="10" t="s">
        <v>1</v>
      </c>
      <c r="C5" s="10" t="s">
        <v>58</v>
      </c>
      <c r="D5" s="11" t="s">
        <v>59</v>
      </c>
      <c r="E5" s="12" t="s">
        <v>62</v>
      </c>
      <c r="F5" s="12" t="s">
        <v>61</v>
      </c>
    </row>
    <row r="6" spans="1:6" s="1" customFormat="1" ht="71.25" x14ac:dyDescent="0.2">
      <c r="A6" s="21" t="s">
        <v>2</v>
      </c>
      <c r="B6" s="22" t="s">
        <v>3</v>
      </c>
      <c r="C6" s="18">
        <f>SUM(C7:C14)</f>
        <v>361161.9</v>
      </c>
      <c r="D6" s="18">
        <f>D7+D8+D9+D10+D11+D12+D13+D14</f>
        <v>269062.7</v>
      </c>
      <c r="E6" s="13">
        <f>D6-C6</f>
        <v>-92099.200000000012</v>
      </c>
      <c r="F6" s="14">
        <f>D6/C6*100</f>
        <v>74.49919274430664</v>
      </c>
    </row>
    <row r="7" spans="1:6" ht="15.75" outlineLevel="1" x14ac:dyDescent="0.2">
      <c r="A7" s="23" t="s">
        <v>4</v>
      </c>
      <c r="B7" s="24" t="s">
        <v>5</v>
      </c>
      <c r="C7" s="19">
        <v>79126.3</v>
      </c>
      <c r="D7" s="19">
        <v>56180.6</v>
      </c>
      <c r="E7" s="15">
        <f t="shared" ref="E7:E41" si="0">D7-C7</f>
        <v>-22945.700000000004</v>
      </c>
      <c r="F7" s="16">
        <f t="shared" ref="F7:F40" si="1">D7/C7*100</f>
        <v>71.001171544732912</v>
      </c>
    </row>
    <row r="8" spans="1:6" ht="30" outlineLevel="1" x14ac:dyDescent="0.2">
      <c r="A8" s="23" t="s">
        <v>6</v>
      </c>
      <c r="B8" s="24" t="s">
        <v>7</v>
      </c>
      <c r="C8" s="19">
        <v>4633.7</v>
      </c>
      <c r="D8" s="19">
        <v>2822</v>
      </c>
      <c r="E8" s="15">
        <f t="shared" si="0"/>
        <v>-1811.6999999999998</v>
      </c>
      <c r="F8" s="16">
        <f t="shared" si="1"/>
        <v>60.901655264691293</v>
      </c>
    </row>
    <row r="9" spans="1:6" ht="45" outlineLevel="1" x14ac:dyDescent="0.2">
      <c r="A9" s="23" t="s">
        <v>8</v>
      </c>
      <c r="B9" s="24" t="s">
        <v>9</v>
      </c>
      <c r="C9" s="19">
        <v>572.29999999999995</v>
      </c>
      <c r="D9" s="19">
        <v>482.1</v>
      </c>
      <c r="E9" s="15">
        <f t="shared" si="0"/>
        <v>-90.199999999999932</v>
      </c>
      <c r="F9" s="16">
        <f t="shared" si="1"/>
        <v>84.23903547090687</v>
      </c>
    </row>
    <row r="10" spans="1:6" ht="45" outlineLevel="1" x14ac:dyDescent="0.2">
      <c r="A10" s="23" t="s">
        <v>10</v>
      </c>
      <c r="B10" s="24" t="s">
        <v>11</v>
      </c>
      <c r="C10" s="19">
        <v>23975</v>
      </c>
      <c r="D10" s="19">
        <v>17277.5</v>
      </c>
      <c r="E10" s="15">
        <f t="shared" si="0"/>
        <v>-6697.5</v>
      </c>
      <c r="F10" s="16">
        <f t="shared" si="1"/>
        <v>72.064650677789359</v>
      </c>
    </row>
    <row r="11" spans="1:6" ht="30" outlineLevel="1" x14ac:dyDescent="0.2">
      <c r="A11" s="23" t="s">
        <v>12</v>
      </c>
      <c r="B11" s="24" t="s">
        <v>13</v>
      </c>
      <c r="C11" s="19">
        <v>184634.6</v>
      </c>
      <c r="D11" s="19">
        <v>142664.79999999999</v>
      </c>
      <c r="E11" s="15">
        <f t="shared" si="0"/>
        <v>-41969.800000000017</v>
      </c>
      <c r="F11" s="16">
        <f t="shared" si="1"/>
        <v>77.268724280281148</v>
      </c>
    </row>
    <row r="12" spans="1:6" ht="30" outlineLevel="1" x14ac:dyDescent="0.2">
      <c r="A12" s="23" t="s">
        <v>14</v>
      </c>
      <c r="B12" s="24" t="s">
        <v>15</v>
      </c>
      <c r="C12" s="19">
        <v>12022.7</v>
      </c>
      <c r="D12" s="19">
        <v>8452</v>
      </c>
      <c r="E12" s="15">
        <f t="shared" si="0"/>
        <v>-3570.7000000000007</v>
      </c>
      <c r="F12" s="16">
        <f t="shared" si="1"/>
        <v>70.300348507406824</v>
      </c>
    </row>
    <row r="13" spans="1:6" ht="60" outlineLevel="1" x14ac:dyDescent="0.2">
      <c r="A13" s="23" t="s">
        <v>16</v>
      </c>
      <c r="B13" s="24" t="s">
        <v>17</v>
      </c>
      <c r="C13" s="19">
        <v>1429.1</v>
      </c>
      <c r="D13" s="19">
        <v>624</v>
      </c>
      <c r="E13" s="15">
        <f t="shared" si="0"/>
        <v>-805.09999999999991</v>
      </c>
      <c r="F13" s="16">
        <f t="shared" si="1"/>
        <v>43.663844377580297</v>
      </c>
    </row>
    <row r="14" spans="1:6" ht="45" outlineLevel="1" x14ac:dyDescent="0.2">
      <c r="A14" s="23" t="s">
        <v>18</v>
      </c>
      <c r="B14" s="24" t="s">
        <v>19</v>
      </c>
      <c r="C14" s="19">
        <v>54768.2</v>
      </c>
      <c r="D14" s="19">
        <v>40559.699999999997</v>
      </c>
      <c r="E14" s="15">
        <f t="shared" si="0"/>
        <v>-14208.5</v>
      </c>
      <c r="F14" s="16">
        <f t="shared" si="1"/>
        <v>74.057025792339346</v>
      </c>
    </row>
    <row r="15" spans="1:6" s="1" customFormat="1" ht="28.5" x14ac:dyDescent="0.2">
      <c r="A15" s="21" t="s">
        <v>20</v>
      </c>
      <c r="B15" s="22" t="s">
        <v>21</v>
      </c>
      <c r="C15" s="18">
        <f>SUM(C16:C18)</f>
        <v>348321.30000000005</v>
      </c>
      <c r="D15" s="18">
        <f>SUM(D16:D18)</f>
        <v>207484.2</v>
      </c>
      <c r="E15" s="13">
        <f t="shared" si="0"/>
        <v>-140837.10000000003</v>
      </c>
      <c r="F15" s="14">
        <f t="shared" si="1"/>
        <v>59.56689987089505</v>
      </c>
    </row>
    <row r="16" spans="1:6" ht="30" outlineLevel="1" x14ac:dyDescent="0.2">
      <c r="A16" s="23" t="s">
        <v>22</v>
      </c>
      <c r="B16" s="24" t="s">
        <v>23</v>
      </c>
      <c r="C16" s="19">
        <v>59822.9</v>
      </c>
      <c r="D16" s="19">
        <v>36121.699999999997</v>
      </c>
      <c r="E16" s="15">
        <f t="shared" si="0"/>
        <v>-23701.200000000004</v>
      </c>
      <c r="F16" s="16">
        <f t="shared" si="1"/>
        <v>60.381058089795033</v>
      </c>
    </row>
    <row r="17" spans="1:7" ht="15.75" outlineLevel="1" x14ac:dyDescent="0.2">
      <c r="A17" s="23" t="s">
        <v>24</v>
      </c>
      <c r="B17" s="24" t="s">
        <v>74</v>
      </c>
      <c r="C17" s="19">
        <v>283839.90000000002</v>
      </c>
      <c r="D17" s="19">
        <v>170692.5</v>
      </c>
      <c r="E17" s="15">
        <f t="shared" si="0"/>
        <v>-113147.40000000002</v>
      </c>
      <c r="F17" s="16">
        <f t="shared" si="1"/>
        <v>60.136894073032011</v>
      </c>
    </row>
    <row r="18" spans="1:7" ht="45" outlineLevel="1" x14ac:dyDescent="0.2">
      <c r="A18" s="23" t="s">
        <v>64</v>
      </c>
      <c r="B18" s="24" t="s">
        <v>75</v>
      </c>
      <c r="C18" s="19">
        <v>4658.5</v>
      </c>
      <c r="D18" s="19">
        <v>670</v>
      </c>
      <c r="E18" s="15">
        <f t="shared" si="0"/>
        <v>-3988.5</v>
      </c>
      <c r="F18" s="16">
        <f t="shared" si="1"/>
        <v>14.382311902973061</v>
      </c>
    </row>
    <row r="19" spans="1:7" s="1" customFormat="1" ht="15.75" x14ac:dyDescent="0.2">
      <c r="A19" s="21" t="s">
        <v>25</v>
      </c>
      <c r="B19" s="22" t="s">
        <v>26</v>
      </c>
      <c r="C19" s="18">
        <f>SUM(C20:C24)</f>
        <v>39622.9</v>
      </c>
      <c r="D19" s="18">
        <f>SUM(D20:D24)</f>
        <v>36637.799999999996</v>
      </c>
      <c r="E19" s="13">
        <f t="shared" si="0"/>
        <v>-2985.1000000000058</v>
      </c>
      <c r="F19" s="14">
        <f t="shared" si="1"/>
        <v>92.466225339387051</v>
      </c>
    </row>
    <row r="20" spans="1:7" ht="15.75" outlineLevel="1" x14ac:dyDescent="0.2">
      <c r="A20" s="23" t="s">
        <v>27</v>
      </c>
      <c r="B20" s="24" t="s">
        <v>28</v>
      </c>
      <c r="C20" s="19">
        <v>1270</v>
      </c>
      <c r="D20" s="19">
        <v>998</v>
      </c>
      <c r="E20" s="15">
        <f t="shared" si="0"/>
        <v>-272</v>
      </c>
      <c r="F20" s="16">
        <f t="shared" si="1"/>
        <v>78.582677165354326</v>
      </c>
    </row>
    <row r="21" spans="1:7" ht="30" outlineLevel="1" x14ac:dyDescent="0.2">
      <c r="A21" s="23" t="s">
        <v>65</v>
      </c>
      <c r="B21" s="24" t="s">
        <v>66</v>
      </c>
      <c r="C21" s="19">
        <v>7409.4</v>
      </c>
      <c r="D21" s="19">
        <v>5733.2</v>
      </c>
      <c r="E21" s="15">
        <f t="shared" si="0"/>
        <v>-1676.1999999999998</v>
      </c>
      <c r="F21" s="16">
        <f t="shared" si="1"/>
        <v>77.377385483304991</v>
      </c>
    </row>
    <row r="22" spans="1:7" ht="15.75" outlineLevel="1" x14ac:dyDescent="0.2">
      <c r="A22" s="23" t="s">
        <v>29</v>
      </c>
      <c r="B22" s="24" t="s">
        <v>30</v>
      </c>
      <c r="C22" s="19">
        <v>6397.8</v>
      </c>
      <c r="D22" s="19">
        <v>6397.7</v>
      </c>
      <c r="E22" s="15">
        <f t="shared" si="0"/>
        <v>-0.1000000000003638</v>
      </c>
      <c r="F22" s="16">
        <f t="shared" si="1"/>
        <v>99.998436962705924</v>
      </c>
    </row>
    <row r="23" spans="1:7" ht="30" outlineLevel="1" x14ac:dyDescent="0.2">
      <c r="A23" s="23" t="s">
        <v>67</v>
      </c>
      <c r="B23" s="24" t="s">
        <v>68</v>
      </c>
      <c r="C23" s="19">
        <v>237.5</v>
      </c>
      <c r="D23" s="19">
        <v>220.8</v>
      </c>
      <c r="E23" s="15">
        <f t="shared" si="0"/>
        <v>-16.699999999999989</v>
      </c>
      <c r="F23" s="16">
        <f t="shared" si="1"/>
        <v>92.968421052631584</v>
      </c>
    </row>
    <row r="24" spans="1:7" ht="15.75" outlineLevel="1" x14ac:dyDescent="0.2">
      <c r="A24" s="23" t="s">
        <v>31</v>
      </c>
      <c r="B24" s="24" t="s">
        <v>32</v>
      </c>
      <c r="C24" s="19">
        <v>24308.2</v>
      </c>
      <c r="D24" s="19">
        <v>23288.1</v>
      </c>
      <c r="E24" s="15">
        <f t="shared" si="0"/>
        <v>-1020.1000000000022</v>
      </c>
      <c r="F24" s="16">
        <v>0</v>
      </c>
    </row>
    <row r="25" spans="1:7" s="1" customFormat="1" ht="28.5" outlineLevel="1" x14ac:dyDescent="0.2">
      <c r="A25" s="21" t="s">
        <v>33</v>
      </c>
      <c r="B25" s="22" t="s">
        <v>34</v>
      </c>
      <c r="C25" s="18">
        <f>SUM(C26:C27)</f>
        <v>368804.8</v>
      </c>
      <c r="D25" s="18">
        <f>SUM(D26:D27)</f>
        <v>172358.39999999999</v>
      </c>
      <c r="E25" s="13">
        <f t="shared" si="0"/>
        <v>-196446.4</v>
      </c>
      <c r="F25" s="14">
        <f t="shared" si="1"/>
        <v>46.734315822353722</v>
      </c>
    </row>
    <row r="26" spans="1:7" s="1" customFormat="1" ht="45" x14ac:dyDescent="0.2">
      <c r="A26" s="23" t="s">
        <v>35</v>
      </c>
      <c r="B26" s="24" t="s">
        <v>36</v>
      </c>
      <c r="C26" s="19">
        <v>4166.5</v>
      </c>
      <c r="D26" s="19">
        <v>4166.5</v>
      </c>
      <c r="E26" s="15">
        <f t="shared" si="0"/>
        <v>0</v>
      </c>
      <c r="F26" s="16">
        <f t="shared" si="1"/>
        <v>100</v>
      </c>
    </row>
    <row r="27" spans="1:7" ht="45" outlineLevel="1" x14ac:dyDescent="0.2">
      <c r="A27" s="23" t="s">
        <v>37</v>
      </c>
      <c r="B27" s="24" t="s">
        <v>38</v>
      </c>
      <c r="C27" s="19">
        <v>364638.3</v>
      </c>
      <c r="D27" s="19">
        <v>168191.9</v>
      </c>
      <c r="E27" s="15">
        <f t="shared" si="0"/>
        <v>-196446.4</v>
      </c>
      <c r="F27" s="16">
        <f t="shared" si="1"/>
        <v>46.125681257289756</v>
      </c>
    </row>
    <row r="28" spans="1:7" s="1" customFormat="1" ht="28.5" outlineLevel="1" x14ac:dyDescent="0.2">
      <c r="A28" s="21" t="s">
        <v>39</v>
      </c>
      <c r="B28" s="22" t="s">
        <v>40</v>
      </c>
      <c r="C28" s="18">
        <f>C29+C30</f>
        <v>651274.1</v>
      </c>
      <c r="D28" s="18">
        <f>D29+D30</f>
        <v>460121.5</v>
      </c>
      <c r="E28" s="13">
        <f t="shared" si="0"/>
        <v>-191152.59999999998</v>
      </c>
      <c r="F28" s="14">
        <f t="shared" si="1"/>
        <v>70.649439306737364</v>
      </c>
    </row>
    <row r="29" spans="1:7" s="1" customFormat="1" ht="60" x14ac:dyDescent="0.2">
      <c r="A29" s="23" t="s">
        <v>41</v>
      </c>
      <c r="B29" s="24" t="s">
        <v>42</v>
      </c>
      <c r="C29" s="19">
        <v>603952.19999999995</v>
      </c>
      <c r="D29" s="19">
        <v>427292.1</v>
      </c>
      <c r="E29" s="15">
        <f t="shared" si="0"/>
        <v>-176660.09999999998</v>
      </c>
      <c r="F29" s="16">
        <f t="shared" si="1"/>
        <v>70.749324201484825</v>
      </c>
      <c r="G29" s="2"/>
    </row>
    <row r="30" spans="1:7" ht="15.75" outlineLevel="1" x14ac:dyDescent="0.2">
      <c r="A30" s="23" t="s">
        <v>43</v>
      </c>
      <c r="B30" s="24" t="s">
        <v>44</v>
      </c>
      <c r="C30" s="19">
        <v>47321.9</v>
      </c>
      <c r="D30" s="19">
        <v>32829.4</v>
      </c>
      <c r="E30" s="15">
        <f t="shared" si="0"/>
        <v>-14492.5</v>
      </c>
      <c r="F30" s="16">
        <f t="shared" si="1"/>
        <v>69.374644720520521</v>
      </c>
    </row>
    <row r="31" spans="1:7" s="1" customFormat="1" ht="28.5" outlineLevel="1" x14ac:dyDescent="0.2">
      <c r="A31" s="21" t="s">
        <v>69</v>
      </c>
      <c r="B31" s="22" t="s">
        <v>76</v>
      </c>
      <c r="C31" s="18">
        <v>18000</v>
      </c>
      <c r="D31" s="18">
        <f>D32</f>
        <v>3960.9</v>
      </c>
      <c r="E31" s="13">
        <f t="shared" si="0"/>
        <v>-14039.1</v>
      </c>
      <c r="F31" s="14">
        <f t="shared" si="1"/>
        <v>22.004999999999999</v>
      </c>
    </row>
    <row r="32" spans="1:7" ht="15.75" outlineLevel="1" x14ac:dyDescent="0.2">
      <c r="A32" s="23" t="s">
        <v>70</v>
      </c>
      <c r="B32" s="24" t="s">
        <v>71</v>
      </c>
      <c r="C32" s="19">
        <v>18000</v>
      </c>
      <c r="D32" s="19">
        <v>3960.9</v>
      </c>
      <c r="E32" s="15">
        <f t="shared" si="0"/>
        <v>-14039.1</v>
      </c>
      <c r="F32" s="16">
        <f t="shared" si="1"/>
        <v>22.004999999999999</v>
      </c>
    </row>
    <row r="33" spans="1:6" s="1" customFormat="1" ht="15.75" outlineLevel="1" x14ac:dyDescent="0.2">
      <c r="A33" s="21" t="s">
        <v>45</v>
      </c>
      <c r="B33" s="22" t="s">
        <v>46</v>
      </c>
      <c r="C33" s="18">
        <f>SUM(C34:C40)</f>
        <v>576457.60000000009</v>
      </c>
      <c r="D33" s="18">
        <f>SUM(D34:D40)</f>
        <v>325224.30000000005</v>
      </c>
      <c r="E33" s="13">
        <f t="shared" si="0"/>
        <v>-251233.30000000005</v>
      </c>
      <c r="F33" s="14">
        <f t="shared" si="1"/>
        <v>56.417731330109966</v>
      </c>
    </row>
    <row r="34" spans="1:6" s="1" customFormat="1" ht="60" x14ac:dyDescent="0.2">
      <c r="A34" s="23" t="s">
        <v>47</v>
      </c>
      <c r="B34" s="24" t="s">
        <v>48</v>
      </c>
      <c r="C34" s="19">
        <v>295490.09999999998</v>
      </c>
      <c r="D34" s="19">
        <v>160000.6</v>
      </c>
      <c r="E34" s="15">
        <f t="shared" si="0"/>
        <v>-135489.49999999997</v>
      </c>
      <c r="F34" s="16">
        <f t="shared" si="1"/>
        <v>54.147533199927857</v>
      </c>
    </row>
    <row r="35" spans="1:6" ht="75" outlineLevel="1" x14ac:dyDescent="0.2">
      <c r="A35" s="23" t="s">
        <v>49</v>
      </c>
      <c r="B35" s="25" t="s">
        <v>79</v>
      </c>
      <c r="C35" s="19">
        <v>239716.2</v>
      </c>
      <c r="D35" s="19">
        <v>129407.9</v>
      </c>
      <c r="E35" s="15">
        <f t="shared" si="0"/>
        <v>-110308.30000000002</v>
      </c>
      <c r="F35" s="16">
        <f t="shared" si="1"/>
        <v>53.98379416993928</v>
      </c>
    </row>
    <row r="36" spans="1:6" ht="45" outlineLevel="1" x14ac:dyDescent="0.2">
      <c r="A36" s="23" t="s">
        <v>77</v>
      </c>
      <c r="B36" s="24" t="s">
        <v>78</v>
      </c>
      <c r="C36" s="19">
        <v>35000</v>
      </c>
      <c r="D36" s="19">
        <v>35000</v>
      </c>
      <c r="E36" s="15">
        <f t="shared" si="0"/>
        <v>0</v>
      </c>
      <c r="F36" s="16">
        <f t="shared" si="1"/>
        <v>100</v>
      </c>
    </row>
    <row r="37" spans="1:6" ht="30" outlineLevel="1" x14ac:dyDescent="0.2">
      <c r="A37" s="23" t="s">
        <v>50</v>
      </c>
      <c r="B37" s="24" t="s">
        <v>51</v>
      </c>
      <c r="C37" s="19">
        <v>328.8</v>
      </c>
      <c r="D37" s="19">
        <v>288.7</v>
      </c>
      <c r="E37" s="15">
        <f t="shared" si="0"/>
        <v>-40.100000000000023</v>
      </c>
      <c r="F37" s="16">
        <f t="shared" si="1"/>
        <v>87.804136253041349</v>
      </c>
    </row>
    <row r="38" spans="1:6" ht="15.75" outlineLevel="1" x14ac:dyDescent="0.2">
      <c r="A38" s="23" t="s">
        <v>52</v>
      </c>
      <c r="B38" s="24" t="s">
        <v>53</v>
      </c>
      <c r="C38" s="19">
        <v>129</v>
      </c>
      <c r="D38" s="19">
        <v>14.7</v>
      </c>
      <c r="E38" s="15">
        <f t="shared" si="0"/>
        <v>-114.3</v>
      </c>
      <c r="F38" s="16">
        <f t="shared" si="1"/>
        <v>11.395348837209301</v>
      </c>
    </row>
    <row r="39" spans="1:6" ht="15.75" outlineLevel="1" x14ac:dyDescent="0.2">
      <c r="A39" s="23" t="s">
        <v>54</v>
      </c>
      <c r="B39" s="24" t="s">
        <v>55</v>
      </c>
      <c r="C39" s="19">
        <v>793.5</v>
      </c>
      <c r="D39" s="19">
        <v>512.4</v>
      </c>
      <c r="E39" s="15">
        <f t="shared" si="0"/>
        <v>-281.10000000000002</v>
      </c>
      <c r="F39" s="16">
        <f t="shared" si="1"/>
        <v>64.574669187145545</v>
      </c>
    </row>
    <row r="40" spans="1:6" ht="15.75" outlineLevel="1" x14ac:dyDescent="0.2">
      <c r="A40" s="23" t="s">
        <v>72</v>
      </c>
      <c r="B40" s="24" t="s">
        <v>73</v>
      </c>
      <c r="C40" s="19">
        <v>5000</v>
      </c>
      <c r="D40" s="19">
        <v>0</v>
      </c>
      <c r="E40" s="15">
        <f t="shared" si="0"/>
        <v>-5000</v>
      </c>
      <c r="F40" s="16">
        <f t="shared" si="1"/>
        <v>0</v>
      </c>
    </row>
    <row r="41" spans="1:6" s="1" customFormat="1" ht="15.75" outlineLevel="1" x14ac:dyDescent="0.25">
      <c r="A41" s="26" t="s">
        <v>56</v>
      </c>
      <c r="B41" s="27"/>
      <c r="C41" s="20">
        <f>C6+C15+C19+C25+C28+C31+C33</f>
        <v>2363642.6</v>
      </c>
      <c r="D41" s="20">
        <f>D6+D15+D19+D25+D28+D31+D33</f>
        <v>1474849.8</v>
      </c>
      <c r="E41" s="13">
        <f t="shared" si="0"/>
        <v>-888792.8</v>
      </c>
      <c r="F41" s="14">
        <f>D41/C41*100</f>
        <v>62.397326905514397</v>
      </c>
    </row>
    <row r="42" spans="1:6" ht="12.75" customHeight="1" x14ac:dyDescent="0.2">
      <c r="C42" s="3"/>
      <c r="D42" s="4"/>
    </row>
    <row r="43" spans="1:6" ht="12.75" customHeight="1" x14ac:dyDescent="0.2">
      <c r="A43" s="31" t="s">
        <v>80</v>
      </c>
      <c r="B43" s="31"/>
      <c r="C43" s="31"/>
      <c r="D43" s="31"/>
      <c r="E43" s="31"/>
      <c r="F43" s="31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User4</cp:lastModifiedBy>
  <cp:lastPrinted>2018-10-16T03:51:26Z</cp:lastPrinted>
  <dcterms:created xsi:type="dcterms:W3CDTF">2017-06-16T05:03:32Z</dcterms:created>
  <dcterms:modified xsi:type="dcterms:W3CDTF">2018-11-16T10:42:01Z</dcterms:modified>
</cp:coreProperties>
</file>